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TR-DS\Common\Документооборот\Решения\2018\39-26.12.2018\Северск\"/>
    </mc:Choice>
  </mc:AlternateContent>
  <bookViews>
    <workbookView xWindow="7545" yWindow="345" windowWidth="19890" windowHeight="11130"/>
  </bookViews>
  <sheets>
    <sheet name="Лист1" sheetId="1" r:id="rId1"/>
  </sheets>
  <externalReferences>
    <externalReference r:id="rId2"/>
    <externalReference r:id="rId3"/>
  </externalReferences>
  <definedNames>
    <definedName name="_xlnm.Print_Area" localSheetId="0">Лист1!$A$1:$F$20</definedName>
  </definedNames>
  <calcPr calcId="162913"/>
</workbook>
</file>

<file path=xl/calcChain.xml><?xml version="1.0" encoding="utf-8"?>
<calcChain xmlns="http://schemas.openxmlformats.org/spreadsheetml/2006/main">
  <c r="O20" i="1" l="1"/>
  <c r="O19" i="1"/>
  <c r="O18" i="1"/>
  <c r="N20" i="1"/>
  <c r="N19" i="1"/>
  <c r="N18" i="1"/>
  <c r="E10" i="1" l="1"/>
  <c r="D16" i="1" l="1"/>
  <c r="D15" i="1"/>
  <c r="D14" i="1"/>
  <c r="P20" i="1" l="1"/>
  <c r="P19" i="1" l="1"/>
  <c r="P18" i="1"/>
  <c r="F10" i="1" l="1"/>
  <c r="E11" i="1" l="1"/>
  <c r="F11" i="1" l="1"/>
  <c r="E12" i="1" l="1"/>
  <c r="F12" i="1" l="1"/>
</calcChain>
</file>

<file path=xl/sharedStrings.xml><?xml version="1.0" encoding="utf-8"?>
<sst xmlns="http://schemas.openxmlformats.org/spreadsheetml/2006/main" count="25" uniqueCount="18">
  <si>
    <t>№ п/п</t>
  </si>
  <si>
    <t>Наименование регулируемой организации</t>
  </si>
  <si>
    <t>Вид тарифа</t>
  </si>
  <si>
    <t>Год</t>
  </si>
  <si>
    <t>Теплоноситель - Вода</t>
  </si>
  <si>
    <t>01.01.-30.06.</t>
  </si>
  <si>
    <t>01.07.-31.12.</t>
  </si>
  <si>
    <t>1. </t>
  </si>
  <si>
    <t>одноставочный</t>
  </si>
  <si>
    <t>руб./Гкал</t>
  </si>
  <si>
    <t>Население (тарифы указываются с учетом НДС)*</t>
  </si>
  <si>
    <t>* Выделяется в целях реализации пункта 6 статьи 168 Налогового кодекса Российской Федерации (часть вторая).</t>
  </si>
  <si>
    <t>Для потребителей, в случае отсутствия дифференциации тарифов по схеме подключения (тарифы указываются без учета НДС) &lt;1&gt;</t>
  </si>
  <si>
    <t>Тарифы на тепловую энергию (мощность) на коллекторах источников тепловой энергии теплоснабжающей организации акционерное общество «Объединенная теплоэнергетическая компания» (ИНН 7706757331), с 01.01.2019 по 31.12.2021</t>
  </si>
  <si>
    <t>Акционерное общество «Объединенная теплоэнергетическая компания» (ИНН 7706757331)</t>
  </si>
  <si>
    <t>-</t>
  </si>
  <si>
    <t>&lt;1&gt; Расход топлива, отнесенный на 1 Гкал тепловой энергии (теплоноситель - горячая вода): на 2019 год - 541,01 руб./Гкал, на 2020 год –559,98 руб./Гкал, на 2021 год – 580,52 руб./Гкал (расходы на топливо в руб./отпуск тепловой энергии с коллекторов в Гкал).</t>
  </si>
  <si>
    <t xml:space="preserve">Приложение 2 к приказу 
Департамента тарифного регулирования 
Томской области 
от 26.12.2018 № 1-379/9(656)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</si>
</sst>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1">
    <xf numFmtId="0" fontId="0" fillId="0" borderId="0" xfId="0"/>
    <xf numFmtId="0" fontId="4" fillId="0" borderId="0" xfId="0" applyFont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2" fontId="4" fillId="0" borderId="0" xfId="0" applyNumberFormat="1" applyFont="1" applyAlignment="1">
      <alignment vertical="center" wrapText="1"/>
    </xf>
    <xf numFmtId="43" fontId="4" fillId="0" borderId="0" xfId="1" applyFont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4" fontId="4" fillId="0" borderId="0" xfId="0" applyNumberFormat="1" applyFont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86;&#1090;&#1077;&#1083;%20&#1087;&#1086;%20&#1090;&#1077;&#1087;&#1083;&#1091;%202015/&#1047;&#1040;&#1058;&#1054;%20&#1057;&#1077;&#1074;&#1077;&#1088;&#1089;&#1082;/2019/4.&#1050;&#1086;&#1090;&#1077;&#1083;%20&#1057;&#1077;&#1074;&#1077;&#1088;&#1089;&#1082;%2017.12.201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8;&#1069;&#1050;/2019/&#1058;&#1086;&#1087;&#1083;&#1080;&#1074;&#1086;%202019/&#1056;&#1072;&#1089;&#1095;&#1077;&#1090;%20&#1090;&#1086;&#1087;&#1083;&#1080;&#1074;&#1072;%20&#1085;&#1072;%202019%2008.10.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 ТЭ 2019 без выпад ТС 10%"/>
    </sheetNames>
    <sheetDataSet>
      <sheetData sheetId="0">
        <row r="17">
          <cell r="D17">
            <v>628.38</v>
          </cell>
          <cell r="E17">
            <v>950.15278224136932</v>
          </cell>
          <cell r="N17">
            <v>801.09369609430905</v>
          </cell>
          <cell r="O17">
            <v>801.09369609430917</v>
          </cell>
          <cell r="X17">
            <v>801.09369609430917</v>
          </cell>
          <cell r="Y17">
            <v>841.10028828807856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 газа"/>
      <sheetName val="Структура"/>
      <sheetName val="Проверка топлива СХК тепло"/>
      <sheetName val="Проверка Топлива СХК электро"/>
      <sheetName val="Договоры по топливу на 2015 год"/>
      <sheetName val="Доп.факторы стоимость угля"/>
      <sheetName val="Выпадающие топливо"/>
      <sheetName val="4.4 ТЭЦ СХК"/>
      <sheetName val="Индексы"/>
      <sheetName val="Каллорийность ГАЗ"/>
      <sheetName val="Цена газ "/>
      <sheetName val="Каллорийность УГОЛЬ"/>
      <sheetName val="Цена уголь"/>
      <sheetName val="Каллорийность МАЗУТ"/>
      <sheetName val="Цена мазут"/>
      <sheetName val="НУР"/>
      <sheetName val="Топливо-Доля"/>
      <sheetName val="Проверка Топлива ЭЭ"/>
      <sheetName val="Проверка топлива ТЭ"/>
      <sheetName val="баланс по складу"/>
      <sheetName val="Доля Пар-ГВ"/>
      <sheetName val="Учет остатков топлива"/>
      <sheetName val="Сравнение"/>
      <sheetName val="Таблица Топлив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51">
          <cell r="AN151">
            <v>1215859.9540598094</v>
          </cell>
          <cell r="AQ151">
            <v>1258504.5959782097</v>
          </cell>
          <cell r="AT151">
            <v>1304667.6966382763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8">
          <cell r="E8">
            <v>1812.7519916146307</v>
          </cell>
          <cell r="G8">
            <v>0.80660190586873581</v>
          </cell>
        </row>
      </sheetData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tabSelected="1" view="pageBreakPreview" zoomScale="145" zoomScaleNormal="100" zoomScaleSheetLayoutView="145" workbookViewId="0">
      <selection activeCell="B2" sqref="B2"/>
    </sheetView>
  </sheetViews>
  <sheetFormatPr defaultRowHeight="15" x14ac:dyDescent="0.25"/>
  <cols>
    <col min="1" max="1" width="3.5703125" style="1" customWidth="1"/>
    <col min="2" max="2" width="19.140625" style="1" customWidth="1"/>
    <col min="3" max="3" width="14.7109375" style="1" customWidth="1"/>
    <col min="4" max="4" width="9.140625" style="1"/>
    <col min="5" max="6" width="16" style="1" customWidth="1"/>
    <col min="7" max="13" width="9.140625" style="1"/>
    <col min="14" max="14" width="15" style="1" bestFit="1" customWidth="1"/>
    <col min="15" max="15" width="12.5703125" style="1" bestFit="1" customWidth="1"/>
    <col min="16" max="16" width="12.42578125" style="1" bestFit="1" customWidth="1"/>
    <col min="17" max="16384" width="9.140625" style="1"/>
  </cols>
  <sheetData>
    <row r="1" spans="1:6" ht="77.25" customHeight="1" x14ac:dyDescent="0.25">
      <c r="B1" s="16" t="s">
        <v>17</v>
      </c>
      <c r="C1" s="16"/>
      <c r="D1" s="16"/>
      <c r="E1" s="16"/>
      <c r="F1" s="16"/>
    </row>
    <row r="4" spans="1:6" ht="42" customHeight="1" x14ac:dyDescent="0.25">
      <c r="A4" s="20" t="s">
        <v>13</v>
      </c>
      <c r="B4" s="20"/>
      <c r="C4" s="20"/>
      <c r="D4" s="20"/>
      <c r="E4" s="20"/>
      <c r="F4" s="20"/>
    </row>
    <row r="6" spans="1:6" ht="31.5" customHeight="1" x14ac:dyDescent="0.25">
      <c r="A6" s="15" t="s">
        <v>0</v>
      </c>
      <c r="B6" s="15" t="s">
        <v>1</v>
      </c>
      <c r="C6" s="15" t="s">
        <v>2</v>
      </c>
      <c r="D6" s="15" t="s">
        <v>3</v>
      </c>
      <c r="E6" s="19" t="s">
        <v>4</v>
      </c>
      <c r="F6" s="19"/>
    </row>
    <row r="7" spans="1:6" ht="15.75" customHeight="1" x14ac:dyDescent="0.25">
      <c r="A7" s="15"/>
      <c r="B7" s="15"/>
      <c r="C7" s="15"/>
      <c r="D7" s="15"/>
      <c r="E7" s="19"/>
      <c r="F7" s="19"/>
    </row>
    <row r="8" spans="1:6" x14ac:dyDescent="0.25">
      <c r="A8" s="15"/>
      <c r="B8" s="15"/>
      <c r="C8" s="15"/>
      <c r="D8" s="15"/>
      <c r="E8" s="10" t="s">
        <v>5</v>
      </c>
      <c r="F8" s="10" t="s">
        <v>6</v>
      </c>
    </row>
    <row r="9" spans="1:6" ht="24" customHeight="1" x14ac:dyDescent="0.25">
      <c r="A9" s="15" t="s">
        <v>7</v>
      </c>
      <c r="B9" s="15" t="s">
        <v>14</v>
      </c>
      <c r="C9" s="15" t="s">
        <v>12</v>
      </c>
      <c r="D9" s="15"/>
      <c r="E9" s="15"/>
      <c r="F9" s="15"/>
    </row>
    <row r="10" spans="1:6" x14ac:dyDescent="0.25">
      <c r="A10" s="15"/>
      <c r="B10" s="18"/>
      <c r="C10" s="7" t="s">
        <v>8</v>
      </c>
      <c r="D10" s="2">
        <v>2019</v>
      </c>
      <c r="E10" s="12">
        <f>'[1]баланс ТЭ 2019 без выпад ТС 10%'!$D$17</f>
        <v>628.38</v>
      </c>
      <c r="F10" s="12">
        <f>'[1]баланс ТЭ 2019 без выпад ТС 10%'!$E$17</f>
        <v>950.15278224136932</v>
      </c>
    </row>
    <row r="11" spans="1:6" x14ac:dyDescent="0.25">
      <c r="A11" s="15"/>
      <c r="B11" s="18"/>
      <c r="C11" s="9" t="s">
        <v>9</v>
      </c>
      <c r="D11" s="2">
        <v>2020</v>
      </c>
      <c r="E11" s="13">
        <f>'[1]баланс ТЭ 2019 без выпад ТС 10%'!$N$17</f>
        <v>801.09369609430905</v>
      </c>
      <c r="F11" s="13">
        <f>'[1]баланс ТЭ 2019 без выпад ТС 10%'!$O$17</f>
        <v>801.09369609430917</v>
      </c>
    </row>
    <row r="12" spans="1:6" x14ac:dyDescent="0.25">
      <c r="A12" s="15"/>
      <c r="B12" s="18"/>
      <c r="C12" s="5"/>
      <c r="D12" s="2">
        <v>2021</v>
      </c>
      <c r="E12" s="13">
        <f>'[1]баланс ТЭ 2019 без выпад ТС 10%'!$X$17</f>
        <v>801.09369609430917</v>
      </c>
      <c r="F12" s="13">
        <f>'[1]баланс ТЭ 2019 без выпад ТС 10%'!$Y$17</f>
        <v>841.10028828807856</v>
      </c>
    </row>
    <row r="13" spans="1:6" ht="15.75" customHeight="1" x14ac:dyDescent="0.25">
      <c r="A13" s="15"/>
      <c r="B13" s="15"/>
      <c r="C13" s="15" t="s">
        <v>10</v>
      </c>
      <c r="D13" s="15"/>
      <c r="E13" s="15"/>
      <c r="F13" s="15"/>
    </row>
    <row r="14" spans="1:6" x14ac:dyDescent="0.25">
      <c r="A14" s="15"/>
      <c r="B14" s="18"/>
      <c r="C14" s="7" t="s">
        <v>8</v>
      </c>
      <c r="D14" s="2">
        <f>D10</f>
        <v>2019</v>
      </c>
      <c r="E14" s="8" t="s">
        <v>15</v>
      </c>
      <c r="F14" s="8" t="s">
        <v>15</v>
      </c>
    </row>
    <row r="15" spans="1:6" x14ac:dyDescent="0.25">
      <c r="A15" s="15"/>
      <c r="B15" s="18"/>
      <c r="C15" s="9" t="s">
        <v>9</v>
      </c>
      <c r="D15" s="2">
        <f>D11</f>
        <v>2020</v>
      </c>
      <c r="E15" s="8" t="s">
        <v>15</v>
      </c>
      <c r="F15" s="8" t="s">
        <v>15</v>
      </c>
    </row>
    <row r="16" spans="1:6" x14ac:dyDescent="0.25">
      <c r="A16" s="15"/>
      <c r="B16" s="18"/>
      <c r="C16" s="11"/>
      <c r="D16" s="2">
        <f>D12</f>
        <v>2021</v>
      </c>
      <c r="E16" s="8" t="s">
        <v>15</v>
      </c>
      <c r="F16" s="8" t="s">
        <v>15</v>
      </c>
    </row>
    <row r="18" spans="1:16" ht="44.25" customHeight="1" x14ac:dyDescent="0.25">
      <c r="A18" s="17" t="s">
        <v>11</v>
      </c>
      <c r="B18" s="17"/>
      <c r="C18" s="17"/>
      <c r="D18" s="17"/>
      <c r="E18" s="17"/>
      <c r="F18" s="17"/>
      <c r="L18" s="1">
        <v>2019</v>
      </c>
      <c r="N18" s="4">
        <f>'[2]4.4 ТЭЦ СХК'!$AN$151*'[2]Доля Пар-ГВ'!$G$8</f>
        <v>980714.95621411584</v>
      </c>
      <c r="O18" s="4">
        <f>'[2]Доля Пар-ГВ'!$E$8</f>
        <v>1812.7519916146307</v>
      </c>
      <c r="P18" s="3">
        <f>N18/O18</f>
        <v>541.00889738401906</v>
      </c>
    </row>
    <row r="19" spans="1:16" ht="61.5" customHeight="1" x14ac:dyDescent="0.25">
      <c r="A19" s="14" t="s">
        <v>16</v>
      </c>
      <c r="B19" s="14"/>
      <c r="C19" s="14"/>
      <c r="D19" s="14"/>
      <c r="E19" s="14"/>
      <c r="F19" s="14"/>
      <c r="L19" s="1">
        <v>2020</v>
      </c>
      <c r="N19" s="4">
        <f>'[2]4.4 ТЭЦ СХК'!$AQ$151*'[2]Доля Пар-ГВ'!$G$8</f>
        <v>1015112.2056605873</v>
      </c>
      <c r="O19" s="4">
        <f>'[2]Доля Пар-ГВ'!$E$8</f>
        <v>1812.7519916146307</v>
      </c>
      <c r="P19" s="3">
        <f>N19/O19</f>
        <v>559.98405206904215</v>
      </c>
    </row>
    <row r="20" spans="1:16" x14ac:dyDescent="0.25">
      <c r="L20" s="1">
        <v>2021</v>
      </c>
      <c r="N20" s="4">
        <f>'[2]4.4 ТЭЦ СХК'!$AT$151*'[2]Доля Пар-ГВ'!$G$8</f>
        <v>1052347.4506338073</v>
      </c>
      <c r="O20" s="4">
        <f>'[2]Доля Пар-ГВ'!$E$8</f>
        <v>1812.7519916146307</v>
      </c>
      <c r="P20" s="3">
        <f>N20/O20</f>
        <v>580.52477972812721</v>
      </c>
    </row>
    <row r="21" spans="1:16" x14ac:dyDescent="0.25">
      <c r="N21" s="6"/>
      <c r="O21" s="6"/>
      <c r="P21" s="3"/>
    </row>
    <row r="22" spans="1:16" x14ac:dyDescent="0.25">
      <c r="N22" s="6"/>
      <c r="O22" s="6"/>
      <c r="P22" s="3"/>
    </row>
  </sheetData>
  <mergeCells count="13">
    <mergeCell ref="A19:F19"/>
    <mergeCell ref="C9:F9"/>
    <mergeCell ref="C13:F13"/>
    <mergeCell ref="B1:F1"/>
    <mergeCell ref="A18:F18"/>
    <mergeCell ref="A9:A16"/>
    <mergeCell ref="B9:B16"/>
    <mergeCell ref="A6:A8"/>
    <mergeCell ref="B6:B8"/>
    <mergeCell ref="C6:C8"/>
    <mergeCell ref="D6:D8"/>
    <mergeCell ref="E6:F7"/>
    <mergeCell ref="A4:F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ДТРГЗ Томской области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ДТР Томской области</dc:creator>
  <cp:lastModifiedBy>Давидович А.А.</cp:lastModifiedBy>
  <cp:lastPrinted>2017-12-19T11:20:57Z</cp:lastPrinted>
  <dcterms:created xsi:type="dcterms:W3CDTF">2016-12-16T12:42:04Z</dcterms:created>
  <dcterms:modified xsi:type="dcterms:W3CDTF">2018-12-26T08:15:34Z</dcterms:modified>
</cp:coreProperties>
</file>